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1" i="1"/>
  <c r="D15"/>
  <c r="D19"/>
  <c r="F19" s="1"/>
  <c r="C19"/>
  <c r="F21"/>
  <c r="F22"/>
  <c r="E21"/>
  <c r="E19" s="1"/>
  <c r="E22"/>
  <c r="C15"/>
  <c r="C9" s="1"/>
  <c r="E18"/>
  <c r="F18"/>
  <c r="E17"/>
  <c r="F17"/>
  <c r="D24"/>
  <c r="C24"/>
  <c r="F27"/>
  <c r="F28"/>
  <c r="E28"/>
  <c r="E27"/>
  <c r="E29"/>
  <c r="F29"/>
  <c r="D94"/>
  <c r="C94"/>
  <c r="C49"/>
  <c r="E10"/>
  <c r="F10"/>
  <c r="E11"/>
  <c r="F11"/>
  <c r="E12"/>
  <c r="F12"/>
  <c r="E13"/>
  <c r="F13"/>
  <c r="E14"/>
  <c r="F14"/>
  <c r="E26"/>
  <c r="F26"/>
  <c r="E30"/>
  <c r="F30"/>
  <c r="C31"/>
  <c r="E33"/>
  <c r="F33"/>
  <c r="E34"/>
  <c r="F34"/>
  <c r="C35"/>
  <c r="D35"/>
  <c r="E37"/>
  <c r="F37"/>
  <c r="E38"/>
  <c r="F38"/>
  <c r="E39"/>
  <c r="F39"/>
  <c r="E40"/>
  <c r="F40"/>
  <c r="E41"/>
  <c r="C42"/>
  <c r="D42"/>
  <c r="E44"/>
  <c r="F44"/>
  <c r="E45"/>
  <c r="F45"/>
  <c r="E46"/>
  <c r="F46"/>
  <c r="E47"/>
  <c r="D49"/>
  <c r="E51"/>
  <c r="F51"/>
  <c r="E52"/>
  <c r="F52"/>
  <c r="E53"/>
  <c r="F53"/>
  <c r="E54"/>
  <c r="F54"/>
  <c r="E55"/>
  <c r="F55"/>
  <c r="E56"/>
  <c r="F56"/>
  <c r="E57"/>
  <c r="F57"/>
  <c r="C58"/>
  <c r="D58"/>
  <c r="E60"/>
  <c r="F60"/>
  <c r="C61"/>
  <c r="D61"/>
  <c r="E63"/>
  <c r="F63"/>
  <c r="E64"/>
  <c r="F64"/>
  <c r="C65"/>
  <c r="D65"/>
  <c r="E67"/>
  <c r="F67"/>
  <c r="E68"/>
  <c r="F68"/>
  <c r="E69"/>
  <c r="F69"/>
  <c r="E70"/>
  <c r="F70"/>
  <c r="C71"/>
  <c r="D71"/>
  <c r="E73"/>
  <c r="F73"/>
  <c r="E74"/>
  <c r="F74"/>
  <c r="E75"/>
  <c r="F75"/>
  <c r="E76"/>
  <c r="F76"/>
  <c r="C77"/>
  <c r="D77"/>
  <c r="E79"/>
  <c r="F79"/>
  <c r="E80"/>
  <c r="F80"/>
  <c r="E81"/>
  <c r="F81"/>
  <c r="E82"/>
  <c r="F82"/>
  <c r="C83"/>
  <c r="D83"/>
  <c r="E85"/>
  <c r="F85"/>
  <c r="E86"/>
  <c r="F86"/>
  <c r="C87"/>
  <c r="D87"/>
  <c r="E89"/>
  <c r="F89"/>
  <c r="E90"/>
  <c r="F90"/>
  <c r="E91"/>
  <c r="F91"/>
  <c r="E92"/>
  <c r="F92"/>
  <c r="E93"/>
  <c r="F93"/>
  <c r="E96"/>
  <c r="F96"/>
  <c r="C97"/>
  <c r="D97"/>
  <c r="E99"/>
  <c r="F99"/>
  <c r="C101"/>
  <c r="C104" s="1"/>
  <c r="D101"/>
  <c r="D104" s="1"/>
  <c r="E102"/>
  <c r="E103"/>
  <c r="C48" l="1"/>
  <c r="D23"/>
  <c r="D48"/>
  <c r="D100" s="1"/>
  <c r="D9"/>
  <c r="F9" s="1"/>
  <c r="E15"/>
  <c r="E9" s="1"/>
  <c r="C23"/>
  <c r="F15"/>
  <c r="F42"/>
  <c r="F35"/>
  <c r="E42"/>
  <c r="F58"/>
  <c r="F24"/>
  <c r="E35"/>
  <c r="E83"/>
  <c r="E77"/>
  <c r="F77"/>
  <c r="E61"/>
  <c r="E31"/>
  <c r="E101"/>
  <c r="E104" s="1"/>
  <c r="E94"/>
  <c r="F71"/>
  <c r="E58"/>
  <c r="E49"/>
  <c r="E97"/>
  <c r="F94"/>
  <c r="E87"/>
  <c r="F83"/>
  <c r="E65"/>
  <c r="F61"/>
  <c r="F49"/>
  <c r="F31"/>
  <c r="F97"/>
  <c r="F87"/>
  <c r="E71"/>
  <c r="F65"/>
  <c r="E24"/>
  <c r="E23" s="1"/>
  <c r="D8" l="1"/>
  <c r="E48"/>
  <c r="F48"/>
  <c r="F23"/>
  <c r="C8"/>
  <c r="C100" s="1"/>
  <c r="F8" l="1"/>
  <c r="E8"/>
  <c r="E100" s="1"/>
  <c r="F100"/>
</calcChain>
</file>

<file path=xl/sharedStrings.xml><?xml version="1.0" encoding="utf-8"?>
<sst xmlns="http://schemas.openxmlformats.org/spreadsheetml/2006/main" count="190" uniqueCount="169">
  <si>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</si>
  <si>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</si>
  <si>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</si>
  <si>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</si>
  <si>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</si>
  <si>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</si>
  <si>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</si>
  <si>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</si>
  <si>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</si>
  <si>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</si>
  <si>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</si>
  <si>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</si>
  <si>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</si>
  <si>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</si>
  <si>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</si>
  <si>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</si>
  <si>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</si>
  <si>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</si>
  <si>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</si>
  <si>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</si>
  <si>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</si>
  <si>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</si>
  <si>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</si>
  <si>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</si>
  <si>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</si>
  <si>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</si>
  <si>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</si>
  <si>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</si>
  <si>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</si>
  <si>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</si>
  <si>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</si>
  <si>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</si>
  <si>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</si>
  <si>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</si>
  <si>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</si>
  <si>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</si>
  <si>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</si>
  <si>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Сведения об исполнении бюджета Северо-Енисейского района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</si>
  <si>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</si>
  <si>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</si>
  <si>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</si>
  <si>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</si>
  <si>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</si>
  <si>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</si>
  <si>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</si>
  <si>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0105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</si>
  <si>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</si>
  <si>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</si>
  <si>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</si>
  <si>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</si>
  <si>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</si>
  <si>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</si>
  <si>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</si>
  <si>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</si>
  <si>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Судебная система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</si>
  <si>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</si>
  <si>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</si>
  <si>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</si>
  <si>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</si>
  <si>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</si>
  <si>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</si>
  <si>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</si>
  <si>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</si>
  <si>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</si>
  <si>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</si>
  <si>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</si>
  <si>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</si>
  <si>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</si>
  <si>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</si>
  <si>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</si>
  <si>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</si>
  <si>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</si>
  <si>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</si>
  <si>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</si>
  <si>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</si>
  <si>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</si>
  <si>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</si>
  <si>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</si>
  <si>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</si>
  <si>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</si>
  <si>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</si>
  <si>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</si>
  <si>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</si>
  <si>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</si>
  <si>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072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</si>
  <si>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</si>
  <si>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</si>
  <si>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</si>
  <si>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</si>
  <si>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</si>
  <si>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</si>
  <si>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</si>
  <si>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</si>
  <si>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</si>
  <si>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</si>
  <si>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</si>
  <si>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</si>
  <si>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</si>
  <si>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</si>
  <si>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</si>
  <si>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</si>
  <si>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</si>
  <si>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</si>
  <si>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</si>
  <si>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</si>
  <si>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</si>
  <si>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</si>
  <si>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</si>
  <si>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</si>
  <si>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</si>
  <si>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</si>
  <si>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</si>
  <si>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</si>
  <si>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</si>
  <si>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</si>
  <si>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</si>
  <si>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</si>
  <si>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</si>
  <si>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</si>
  <si>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</si>
  <si>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</si>
  <si>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</si>
  <si>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</si>
  <si>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</si>
  <si>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</si>
  <si>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</si>
  <si>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</si>
  <si>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</si>
  <si>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</si>
  <si>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</si>
  <si>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</si>
  <si>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</si>
  <si>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</si>
  <si>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</si>
  <si>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</si>
  <si>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</si>
  <si>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</si>
  <si>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</si>
  <si>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</si>
  <si>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</si>
  <si>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</si>
  <si>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</si>
  <si>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</si>
  <si>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</si>
  <si>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</si>
  <si>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</si>
  <si>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Прочие доходы от оказания платных услуг (работ) получателями средств бюджетов муниципальных районов (МКУ "АСФ")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</si>
  <si>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</si>
  <si>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</si>
  <si>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</si>
  <si>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</si>
  <si>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</si>
  <si>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</si>
  <si>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</si>
  <si>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</si>
  <si>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</si>
  <si>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2020200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</si>
  <si>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</si>
  <si>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</si>
  <si>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</si>
  <si>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</si>
  <si>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2020300</t>
  </si>
  <si>
    <t>2020400</t>
  </si>
  <si>
    <t>2190000</t>
  </si>
  <si>
    <t>2020000</t>
  </si>
  <si>
    <t xml:space="preserve"> по состоянию на  01.05.2016 г.</t>
  </si>
  <si>
    <t>Заместитель главы района по финансам и бюджетному устройству - руководитель Финансового управления  администрации Северо-Енисейского района</t>
  </si>
  <si>
    <t>А.Э. Перепелица</t>
  </si>
  <si>
    <t>Исполнитель:  Султрекова Н.В. тел. 8 (39160) 21-1-61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</si>
</sst>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2" fillId="3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106"/>
  <sheetViews>
    <sheetView tabSelected="1" workbookViewId="0">
      <selection activeCell="D44" sqref="D44"/>
    </sheetView>
  </sheetViews>
  <sheetFormatPr defaultRowHeight="15"/>
  <cols>
    <col min="1" max="1" width="8.7109375" customWidth="1"/>
    <col min="2" max="2" width="38.85546875" customWidth="1"/>
    <col min="3" max="3" width="12" customWidth="1"/>
    <col min="4" max="4" width="10.7109375" customWidth="1"/>
    <col min="5" max="5" width="12.28515625" customWidth="1"/>
    <col min="6" max="6" width="7.7109375" customWidth="1"/>
    <col min="8" max="8" width="10.28515625" bestFit="1" customWidth="1"/>
  </cols>
  <sheetData>
    <row r="3" spans="1:6" ht="25.9" customHeight="1">
      <c r="B3" s="43" t="s">
        <v>37</v>
      </c>
      <c r="C3" s="43"/>
      <c r="D3" s="43"/>
      <c r="E3" s="43"/>
      <c r="F3" s="43"/>
    </row>
    <row r="4" spans="1:6" ht="25.15" customHeight="1">
      <c r="B4" s="6"/>
      <c r="C4" s="41" t="s">
        <v>165</v>
      </c>
      <c r="D4" s="6"/>
      <c r="E4" s="6"/>
      <c r="F4" s="6"/>
    </row>
    <row r="5" spans="1:6" ht="20.25">
      <c r="B5" s="3"/>
      <c r="C5" s="3"/>
      <c r="D5" s="4"/>
      <c r="E5" s="45" t="s">
        <v>36</v>
      </c>
      <c r="F5" s="45"/>
    </row>
    <row r="6" spans="1:6" ht="71.25" customHeight="1">
      <c r="A6" s="31" t="s">
        <v>123</v>
      </c>
      <c r="B6" s="7" t="s">
        <v>40</v>
      </c>
      <c r="C6" s="7" t="s">
        <v>35</v>
      </c>
      <c r="D6" s="8" t="s">
        <v>33</v>
      </c>
      <c r="E6" s="9" t="s">
        <v>32</v>
      </c>
      <c r="F6" s="10" t="s">
        <v>34</v>
      </c>
    </row>
    <row r="7" spans="1:6">
      <c r="A7" s="28">
        <v>1</v>
      </c>
      <c r="B7" s="7">
        <v>2</v>
      </c>
      <c r="C7" s="7">
        <v>3</v>
      </c>
      <c r="D7" s="8">
        <v>4</v>
      </c>
      <c r="E7" s="9">
        <v>5</v>
      </c>
      <c r="F7" s="11">
        <v>6</v>
      </c>
    </row>
    <row r="8" spans="1:6">
      <c r="A8" s="29"/>
      <c r="B8" s="12" t="s">
        <v>31</v>
      </c>
      <c r="C8" s="13">
        <f>C9+C23+C42</f>
        <v>1813261.1</v>
      </c>
      <c r="D8" s="13">
        <f>D9+D23+D42</f>
        <v>521356</v>
      </c>
      <c r="E8" s="14">
        <f t="shared" ref="E8:E24" si="0">C8-D8</f>
        <v>1291905.1000000001</v>
      </c>
      <c r="F8" s="14">
        <f>D8*100/C8</f>
        <v>28.752395338983447</v>
      </c>
    </row>
    <row r="9" spans="1:6">
      <c r="A9" s="29"/>
      <c r="B9" s="12" t="s">
        <v>30</v>
      </c>
      <c r="C9" s="13">
        <f>C10+C11+C12+C13+C14+C15+C19</f>
        <v>966967.5</v>
      </c>
      <c r="D9" s="13">
        <f t="shared" ref="D9:E9" si="1">D10+D11+D12+D13+D14+D15+D19</f>
        <v>345895.70000000007</v>
      </c>
      <c r="E9" s="13">
        <f t="shared" si="1"/>
        <v>621071.80000000005</v>
      </c>
      <c r="F9" s="14">
        <f t="shared" ref="F9:F23" si="2">D9*100/C9</f>
        <v>35.771181554705826</v>
      </c>
    </row>
    <row r="10" spans="1:6">
      <c r="A10" s="30" t="s">
        <v>125</v>
      </c>
      <c r="B10" s="19" t="s">
        <v>29</v>
      </c>
      <c r="C10" s="39">
        <v>466160</v>
      </c>
      <c r="D10" s="25">
        <v>157843.20000000001</v>
      </c>
      <c r="E10" s="14">
        <f t="shared" si="0"/>
        <v>308316.79999999999</v>
      </c>
      <c r="F10" s="14">
        <f t="shared" si="2"/>
        <v>33.860305474515194</v>
      </c>
    </row>
    <row r="11" spans="1:6">
      <c r="A11" s="30" t="s">
        <v>124</v>
      </c>
      <c r="B11" s="19" t="s">
        <v>28</v>
      </c>
      <c r="C11" s="14">
        <v>484360</v>
      </c>
      <c r="D11" s="25">
        <v>180911.5</v>
      </c>
      <c r="E11" s="14">
        <f t="shared" si="0"/>
        <v>303448.5</v>
      </c>
      <c r="F11" s="14">
        <f t="shared" si="2"/>
        <v>37.350627632339581</v>
      </c>
    </row>
    <row r="12" spans="1:6" ht="38.25">
      <c r="A12" s="30" t="s">
        <v>126</v>
      </c>
      <c r="B12" s="19" t="s">
        <v>27</v>
      </c>
      <c r="C12" s="14">
        <v>1690.6</v>
      </c>
      <c r="D12" s="25">
        <v>456</v>
      </c>
      <c r="E12" s="14">
        <f t="shared" si="0"/>
        <v>1234.5999999999999</v>
      </c>
      <c r="F12" s="14">
        <f t="shared" si="2"/>
        <v>26.972672423991483</v>
      </c>
    </row>
    <row r="13" spans="1:6" ht="25.5">
      <c r="A13" s="30" t="s">
        <v>127</v>
      </c>
      <c r="B13" s="19" t="s">
        <v>26</v>
      </c>
      <c r="C13" s="39">
        <v>11260</v>
      </c>
      <c r="D13" s="25">
        <v>5471.5</v>
      </c>
      <c r="E13" s="14">
        <f t="shared" si="0"/>
        <v>5788.5</v>
      </c>
      <c r="F13" s="14">
        <f t="shared" si="2"/>
        <v>48.592362344582597</v>
      </c>
    </row>
    <row r="14" spans="1:6">
      <c r="A14" s="30" t="s">
        <v>128</v>
      </c>
      <c r="B14" s="19" t="s">
        <v>25</v>
      </c>
      <c r="C14" s="14">
        <v>345</v>
      </c>
      <c r="D14" s="25">
        <v>37.200000000000003</v>
      </c>
      <c r="E14" s="14">
        <f t="shared" si="0"/>
        <v>307.8</v>
      </c>
      <c r="F14" s="14">
        <f t="shared" si="2"/>
        <v>10.782608695652176</v>
      </c>
    </row>
    <row r="15" spans="1:6">
      <c r="A15" s="30" t="s">
        <v>129</v>
      </c>
      <c r="B15" s="19" t="s">
        <v>135</v>
      </c>
      <c r="C15" s="14">
        <f>C17+C18</f>
        <v>1030.8</v>
      </c>
      <c r="D15" s="14">
        <f t="shared" ref="D15:E15" si="3">D17+D18</f>
        <v>603.4</v>
      </c>
      <c r="E15" s="14">
        <f t="shared" si="3"/>
        <v>427.39999999999992</v>
      </c>
      <c r="F15" s="14">
        <f t="shared" si="2"/>
        <v>58.537058595265819</v>
      </c>
    </row>
    <row r="16" spans="1:6">
      <c r="A16" s="32"/>
      <c r="B16" s="33" t="s">
        <v>6</v>
      </c>
      <c r="C16" s="34"/>
      <c r="D16" s="34"/>
      <c r="E16" s="34"/>
      <c r="F16" s="34"/>
    </row>
    <row r="17" spans="1:6" ht="72">
      <c r="A17" s="32" t="s">
        <v>133</v>
      </c>
      <c r="B17" s="38" t="s">
        <v>131</v>
      </c>
      <c r="C17" s="34">
        <v>649.79999999999995</v>
      </c>
      <c r="D17" s="35">
        <v>524.6</v>
      </c>
      <c r="E17" s="34">
        <f t="shared" si="0"/>
        <v>125.19999999999993</v>
      </c>
      <c r="F17" s="34">
        <f t="shared" si="2"/>
        <v>80.732533087103732</v>
      </c>
    </row>
    <row r="18" spans="1:6" ht="72">
      <c r="A18" s="32" t="s">
        <v>134</v>
      </c>
      <c r="B18" s="38" t="s">
        <v>132</v>
      </c>
      <c r="C18" s="34">
        <v>381</v>
      </c>
      <c r="D18" s="35">
        <v>78.8</v>
      </c>
      <c r="E18" s="34">
        <f t="shared" si="0"/>
        <v>302.2</v>
      </c>
      <c r="F18" s="34">
        <f t="shared" si="2"/>
        <v>20.682414698162731</v>
      </c>
    </row>
    <row r="19" spans="1:6">
      <c r="A19" s="30" t="s">
        <v>130</v>
      </c>
      <c r="B19" s="19" t="s">
        <v>136</v>
      </c>
      <c r="C19" s="39">
        <f>C21+C22</f>
        <v>2121.1</v>
      </c>
      <c r="D19" s="39">
        <f t="shared" ref="D19:E19" si="4">D21+D22</f>
        <v>572.9</v>
      </c>
      <c r="E19" s="39">
        <f t="shared" si="4"/>
        <v>1548.2</v>
      </c>
      <c r="F19" s="14">
        <f>D19*100/C19</f>
        <v>27.009570505869597</v>
      </c>
    </row>
    <row r="20" spans="1:6">
      <c r="A20" s="32"/>
      <c r="B20" s="33" t="s">
        <v>6</v>
      </c>
      <c r="C20" s="36"/>
      <c r="D20" s="35"/>
      <c r="E20" s="34"/>
      <c r="F20" s="34"/>
    </row>
    <row r="21" spans="1:6" ht="84">
      <c r="A21" s="32" t="s">
        <v>139</v>
      </c>
      <c r="B21" s="37" t="s">
        <v>137</v>
      </c>
      <c r="C21" s="36">
        <v>2071.5</v>
      </c>
      <c r="D21" s="35">
        <v>539.29999999999995</v>
      </c>
      <c r="E21" s="34">
        <f t="shared" ref="E21:E22" si="5">C21-D21</f>
        <v>1532.2</v>
      </c>
      <c r="F21" s="34">
        <f t="shared" ref="F21:F22" si="6">D21*100/C21</f>
        <v>26.03427468018344</v>
      </c>
    </row>
    <row r="22" spans="1:6" ht="96">
      <c r="A22" s="32" t="s">
        <v>140</v>
      </c>
      <c r="B22" s="37" t="s">
        <v>138</v>
      </c>
      <c r="C22" s="36">
        <v>49.6</v>
      </c>
      <c r="D22" s="35">
        <v>33.6</v>
      </c>
      <c r="E22" s="34">
        <f t="shared" si="5"/>
        <v>16</v>
      </c>
      <c r="F22" s="34">
        <f t="shared" si="6"/>
        <v>67.741935483870961</v>
      </c>
    </row>
    <row r="23" spans="1:6">
      <c r="A23" s="29"/>
      <c r="B23" s="19" t="s">
        <v>24</v>
      </c>
      <c r="C23" s="14">
        <f>C24+C30+C31+C35+C39+C40+C41</f>
        <v>72816.400000000009</v>
      </c>
      <c r="D23" s="14">
        <f t="shared" ref="D23:E23" si="7">D24+D30+D31+D35+D39+D40+D41</f>
        <v>27250.299999999996</v>
      </c>
      <c r="E23" s="14">
        <f t="shared" si="7"/>
        <v>45566.100000000006</v>
      </c>
      <c r="F23" s="14">
        <f t="shared" si="2"/>
        <v>37.423300245549072</v>
      </c>
    </row>
    <row r="24" spans="1:6" ht="38.25">
      <c r="A24" s="30" t="s">
        <v>120</v>
      </c>
      <c r="B24" s="19" t="s">
        <v>23</v>
      </c>
      <c r="C24" s="39">
        <f>C26+C27+C28+C29</f>
        <v>47671.9</v>
      </c>
      <c r="D24" s="39">
        <f>D26+D27+D28+D29</f>
        <v>11542.800000000001</v>
      </c>
      <c r="E24" s="14">
        <f t="shared" si="0"/>
        <v>36129.1</v>
      </c>
      <c r="F24" s="14">
        <f>D24*100/C24</f>
        <v>24.213005984657627</v>
      </c>
    </row>
    <row r="25" spans="1:6">
      <c r="A25" s="32"/>
      <c r="B25" s="33" t="s">
        <v>6</v>
      </c>
      <c r="C25" s="36"/>
      <c r="D25" s="36"/>
      <c r="E25" s="34"/>
      <c r="F25" s="34"/>
    </row>
    <row r="26" spans="1:6" ht="89.25" customHeight="1">
      <c r="A26" s="32" t="s">
        <v>115</v>
      </c>
      <c r="B26" s="37" t="s">
        <v>121</v>
      </c>
      <c r="C26" s="36">
        <v>38000</v>
      </c>
      <c r="D26" s="35">
        <v>8661.7000000000007</v>
      </c>
      <c r="E26" s="34">
        <f t="shared" ref="E26:E31" si="8">C26-D26</f>
        <v>29338.3</v>
      </c>
      <c r="F26" s="34">
        <f>D26*100/C26</f>
        <v>22.793947368421055</v>
      </c>
    </row>
    <row r="27" spans="1:6" ht="83.25" customHeight="1">
      <c r="A27" s="32" t="s">
        <v>116</v>
      </c>
      <c r="B27" s="37" t="s">
        <v>122</v>
      </c>
      <c r="C27" s="36">
        <v>4670.8999999999996</v>
      </c>
      <c r="D27" s="35">
        <v>580.5</v>
      </c>
      <c r="E27" s="34">
        <f t="shared" si="8"/>
        <v>4090.3999999999996</v>
      </c>
      <c r="F27" s="34">
        <f t="shared" ref="F27:F28" si="9">D27*100/C27</f>
        <v>12.428011732214349</v>
      </c>
    </row>
    <row r="28" spans="1:6" ht="80.25" customHeight="1">
      <c r="A28" s="32" t="s">
        <v>117</v>
      </c>
      <c r="B28" s="38" t="s">
        <v>141</v>
      </c>
      <c r="C28" s="36">
        <v>4950</v>
      </c>
      <c r="D28" s="35">
        <v>2300.1</v>
      </c>
      <c r="E28" s="34">
        <f t="shared" si="8"/>
        <v>2649.9</v>
      </c>
      <c r="F28" s="34">
        <f t="shared" si="9"/>
        <v>46.466666666666669</v>
      </c>
    </row>
    <row r="29" spans="1:6" ht="60" customHeight="1">
      <c r="A29" s="32" t="s">
        <v>118</v>
      </c>
      <c r="B29" s="33" t="s">
        <v>142</v>
      </c>
      <c r="C29" s="36">
        <v>51</v>
      </c>
      <c r="D29" s="35">
        <v>0.5</v>
      </c>
      <c r="E29" s="34">
        <f t="shared" si="8"/>
        <v>50.5</v>
      </c>
      <c r="F29" s="34">
        <f>D29*100/C29</f>
        <v>0.98039215686274506</v>
      </c>
    </row>
    <row r="30" spans="1:6" ht="25.5">
      <c r="A30" s="30" t="s">
        <v>143</v>
      </c>
      <c r="B30" s="19" t="s">
        <v>22</v>
      </c>
      <c r="C30" s="39">
        <v>15771</v>
      </c>
      <c r="D30" s="25">
        <v>14312.3</v>
      </c>
      <c r="E30" s="14">
        <f t="shared" si="8"/>
        <v>1458.7000000000007</v>
      </c>
      <c r="F30" s="14">
        <f>D30*100/C30</f>
        <v>90.750745038361543</v>
      </c>
    </row>
    <row r="31" spans="1:6" ht="25.5">
      <c r="A31" s="30" t="s">
        <v>144</v>
      </c>
      <c r="B31" s="19" t="s">
        <v>38</v>
      </c>
      <c r="C31" s="39">
        <f>C33+C34</f>
        <v>2488.6</v>
      </c>
      <c r="D31" s="39">
        <f>D33+D34</f>
        <v>491.8</v>
      </c>
      <c r="E31" s="14">
        <f t="shared" si="8"/>
        <v>1996.8</v>
      </c>
      <c r="F31" s="14">
        <f>D31*100/C31</f>
        <v>19.762115245519571</v>
      </c>
    </row>
    <row r="32" spans="1:6">
      <c r="A32" s="29"/>
      <c r="B32" s="15" t="s">
        <v>6</v>
      </c>
      <c r="C32" s="16"/>
      <c r="D32" s="16"/>
      <c r="E32" s="18"/>
      <c r="F32" s="18"/>
    </row>
    <row r="33" spans="1:9" ht="36">
      <c r="A33" s="32" t="s">
        <v>145</v>
      </c>
      <c r="B33" s="38" t="s">
        <v>146</v>
      </c>
      <c r="C33" s="36">
        <v>2473.6</v>
      </c>
      <c r="D33" s="35">
        <v>487.6</v>
      </c>
      <c r="E33" s="34">
        <f>C33-D33</f>
        <v>1986</v>
      </c>
      <c r="F33" s="34">
        <f>D33*100/C33</f>
        <v>19.712160413971539</v>
      </c>
    </row>
    <row r="34" spans="1:9" ht="24">
      <c r="A34" s="32" t="s">
        <v>147</v>
      </c>
      <c r="B34" s="38" t="s">
        <v>148</v>
      </c>
      <c r="C34" s="36">
        <v>15</v>
      </c>
      <c r="D34" s="35">
        <v>4.2</v>
      </c>
      <c r="E34" s="34">
        <f>C34-D34</f>
        <v>10.8</v>
      </c>
      <c r="F34" s="34">
        <f>D34*100/C34</f>
        <v>28</v>
      </c>
    </row>
    <row r="35" spans="1:9" ht="25.5">
      <c r="A35" s="30" t="s">
        <v>149</v>
      </c>
      <c r="B35" s="19" t="s">
        <v>21</v>
      </c>
      <c r="C35" s="14">
        <f>C37+C38</f>
        <v>5150</v>
      </c>
      <c r="D35" s="25">
        <f>D37+D38</f>
        <v>24.9</v>
      </c>
      <c r="E35" s="14">
        <f>C35-D35</f>
        <v>5125.1000000000004</v>
      </c>
      <c r="F35" s="14">
        <f>D35*100/C35</f>
        <v>0.48349514563106794</v>
      </c>
    </row>
    <row r="36" spans="1:9">
      <c r="A36" s="29"/>
      <c r="B36" s="15" t="s">
        <v>6</v>
      </c>
      <c r="C36" s="18"/>
      <c r="D36" s="17"/>
      <c r="E36" s="18"/>
      <c r="F36" s="18"/>
    </row>
    <row r="37" spans="1:9" ht="25.5">
      <c r="A37" s="29" t="s">
        <v>150</v>
      </c>
      <c r="B37" s="20" t="s">
        <v>151</v>
      </c>
      <c r="C37" s="18">
        <v>5000</v>
      </c>
      <c r="D37" s="17">
        <v>9</v>
      </c>
      <c r="E37" s="18">
        <f t="shared" ref="E37:E42" si="10">C37-D37</f>
        <v>4991</v>
      </c>
      <c r="F37" s="18">
        <f>D37*100/C37</f>
        <v>0.18</v>
      </c>
    </row>
    <row r="38" spans="1:9" ht="45" customHeight="1">
      <c r="A38" s="29" t="s">
        <v>119</v>
      </c>
      <c r="B38" s="21" t="s">
        <v>152</v>
      </c>
      <c r="C38" s="18">
        <v>150</v>
      </c>
      <c r="D38" s="17">
        <v>15.9</v>
      </c>
      <c r="E38" s="18">
        <f t="shared" si="10"/>
        <v>134.1</v>
      </c>
      <c r="F38" s="18">
        <f>D38*100/C38</f>
        <v>10.6</v>
      </c>
    </row>
    <row r="39" spans="1:9">
      <c r="A39" s="30" t="s">
        <v>153</v>
      </c>
      <c r="B39" s="40" t="s">
        <v>20</v>
      </c>
      <c r="C39" s="25">
        <v>12</v>
      </c>
      <c r="D39" s="25">
        <v>13.6</v>
      </c>
      <c r="E39" s="14">
        <f t="shared" si="10"/>
        <v>-1.5999999999999996</v>
      </c>
      <c r="F39" s="14">
        <f>D39*100/C39</f>
        <v>113.33333333333333</v>
      </c>
    </row>
    <row r="40" spans="1:9">
      <c r="A40" s="30" t="s">
        <v>154</v>
      </c>
      <c r="B40" s="19" t="s">
        <v>19</v>
      </c>
      <c r="C40" s="14">
        <v>896.8</v>
      </c>
      <c r="D40" s="25">
        <v>693.1</v>
      </c>
      <c r="E40" s="14">
        <f t="shared" si="10"/>
        <v>203.69999999999993</v>
      </c>
      <c r="F40" s="14">
        <f>D40*100/C40</f>
        <v>77.285905441570037</v>
      </c>
    </row>
    <row r="41" spans="1:9">
      <c r="A41" s="30" t="s">
        <v>155</v>
      </c>
      <c r="B41" s="19" t="s">
        <v>18</v>
      </c>
      <c r="C41" s="39">
        <v>826.1</v>
      </c>
      <c r="D41" s="25">
        <v>171.8</v>
      </c>
      <c r="E41" s="14">
        <f t="shared" si="10"/>
        <v>654.29999999999995</v>
      </c>
      <c r="F41" s="14"/>
    </row>
    <row r="42" spans="1:9">
      <c r="A42" s="30" t="s">
        <v>164</v>
      </c>
      <c r="B42" s="22" t="s">
        <v>17</v>
      </c>
      <c r="C42" s="14">
        <f>C44+C45+C46+C47</f>
        <v>773477.2</v>
      </c>
      <c r="D42" s="14">
        <f>D44+D45+D46+D47</f>
        <v>148209.99999999997</v>
      </c>
      <c r="E42" s="14">
        <f t="shared" si="10"/>
        <v>625267.19999999995</v>
      </c>
      <c r="F42" s="14">
        <f>D42*100/C42</f>
        <v>19.161521503154841</v>
      </c>
    </row>
    <row r="43" spans="1:9">
      <c r="A43" s="29"/>
      <c r="B43" s="15" t="s">
        <v>6</v>
      </c>
      <c r="C43" s="14"/>
      <c r="D43" s="14"/>
      <c r="E43" s="18"/>
      <c r="F43" s="18"/>
    </row>
    <row r="44" spans="1:9" ht="38.25">
      <c r="A44" s="29" t="s">
        <v>156</v>
      </c>
      <c r="B44" s="20" t="s">
        <v>157</v>
      </c>
      <c r="C44" s="18">
        <v>389897.2</v>
      </c>
      <c r="D44" s="17">
        <v>26.3</v>
      </c>
      <c r="E44" s="18">
        <f t="shared" ref="E44:E76" si="11">C44-D44</f>
        <v>389870.9</v>
      </c>
      <c r="F44" s="18">
        <f>D44*100/C44</f>
        <v>6.7453677533462668E-3</v>
      </c>
    </row>
    <row r="45" spans="1:9" ht="25.5">
      <c r="A45" s="29" t="s">
        <v>161</v>
      </c>
      <c r="B45" s="20" t="s">
        <v>158</v>
      </c>
      <c r="C45" s="18">
        <v>383322.5</v>
      </c>
      <c r="D45" s="17">
        <v>151163.79999999999</v>
      </c>
      <c r="E45" s="18">
        <f t="shared" si="11"/>
        <v>232158.7</v>
      </c>
      <c r="F45" s="18">
        <f>D45*100/C45</f>
        <v>39.435149254218047</v>
      </c>
    </row>
    <row r="46" spans="1:9">
      <c r="A46" s="29" t="s">
        <v>162</v>
      </c>
      <c r="B46" s="20" t="s">
        <v>159</v>
      </c>
      <c r="C46" s="18">
        <v>257.5</v>
      </c>
      <c r="D46" s="17">
        <v>0</v>
      </c>
      <c r="E46" s="18">
        <f t="shared" si="11"/>
        <v>257.5</v>
      </c>
      <c r="F46" s="18">
        <f>D46*100/C46</f>
        <v>0</v>
      </c>
    </row>
    <row r="47" spans="1:9" ht="51">
      <c r="A47" s="29" t="s">
        <v>163</v>
      </c>
      <c r="B47" s="20" t="s">
        <v>160</v>
      </c>
      <c r="C47" s="18">
        <v>0</v>
      </c>
      <c r="D47" s="17">
        <v>-2980.1</v>
      </c>
      <c r="E47" s="18">
        <f t="shared" si="11"/>
        <v>2980.1</v>
      </c>
      <c r="F47" s="18"/>
    </row>
    <row r="48" spans="1:9">
      <c r="A48" s="29"/>
      <c r="B48" s="24" t="s">
        <v>16</v>
      </c>
      <c r="C48" s="13">
        <f>C49+C58+C61+C65+C71+C77+C83+C87+C94+C97</f>
        <v>2289263.4000000004</v>
      </c>
      <c r="D48" s="13">
        <f>D49+D58+D61+D65+D71+D77+D83+D87+D94+D97</f>
        <v>466519.93800000002</v>
      </c>
      <c r="E48" s="14">
        <f t="shared" si="11"/>
        <v>1822743.4620000003</v>
      </c>
      <c r="F48" s="14">
        <f t="shared" ref="F48:F80" si="12">D48*100/C48</f>
        <v>20.378604663840779</v>
      </c>
      <c r="H48" s="5"/>
      <c r="I48" s="5"/>
    </row>
    <row r="49" spans="1:6">
      <c r="A49" s="30" t="s">
        <v>41</v>
      </c>
      <c r="B49" s="22" t="s">
        <v>15</v>
      </c>
      <c r="C49" s="25">
        <f>C51+C52+C53+C54+C55+C56+C57</f>
        <v>198459.2</v>
      </c>
      <c r="D49" s="25">
        <f>SUM(D51:D57)</f>
        <v>54307.1</v>
      </c>
      <c r="E49" s="14">
        <f t="shared" si="11"/>
        <v>144152.1</v>
      </c>
      <c r="F49" s="14">
        <f t="shared" si="12"/>
        <v>27.364365068487626</v>
      </c>
    </row>
    <row r="50" spans="1:6">
      <c r="A50" s="29"/>
      <c r="B50" s="23" t="s">
        <v>6</v>
      </c>
      <c r="C50" s="25"/>
      <c r="D50" s="25"/>
      <c r="E50" s="18"/>
      <c r="F50" s="18"/>
    </row>
    <row r="51" spans="1:6" ht="38.25">
      <c r="A51" s="29" t="s">
        <v>42</v>
      </c>
      <c r="B51" s="15" t="s">
        <v>51</v>
      </c>
      <c r="C51" s="26">
        <v>6844.7</v>
      </c>
      <c r="D51" s="17">
        <v>2760.8</v>
      </c>
      <c r="E51" s="18">
        <f t="shared" si="11"/>
        <v>4083.8999999999996</v>
      </c>
      <c r="F51" s="18">
        <f t="shared" si="12"/>
        <v>40.33485762706912</v>
      </c>
    </row>
    <row r="52" spans="1:6" ht="51">
      <c r="A52" s="29" t="s">
        <v>43</v>
      </c>
      <c r="B52" s="15" t="s">
        <v>52</v>
      </c>
      <c r="C52" s="26">
        <v>4681.2</v>
      </c>
      <c r="D52" s="17">
        <v>1005.3</v>
      </c>
      <c r="E52" s="18">
        <f t="shared" si="11"/>
        <v>3675.8999999999996</v>
      </c>
      <c r="F52" s="18">
        <f t="shared" si="12"/>
        <v>21.475262753140221</v>
      </c>
    </row>
    <row r="53" spans="1:6" ht="63.75">
      <c r="A53" s="29" t="s">
        <v>44</v>
      </c>
      <c r="B53" s="15" t="s">
        <v>53</v>
      </c>
      <c r="C53" s="26">
        <v>144418.9</v>
      </c>
      <c r="D53" s="17">
        <v>41353.199999999997</v>
      </c>
      <c r="E53" s="18">
        <f t="shared" si="11"/>
        <v>103065.7</v>
      </c>
      <c r="F53" s="18">
        <f t="shared" si="12"/>
        <v>28.634202310085449</v>
      </c>
    </row>
    <row r="54" spans="1:6">
      <c r="A54" s="29" t="s">
        <v>45</v>
      </c>
      <c r="B54" s="15" t="s">
        <v>54</v>
      </c>
      <c r="C54" s="26">
        <v>1.2</v>
      </c>
      <c r="D54" s="17">
        <v>0</v>
      </c>
      <c r="E54" s="18">
        <f t="shared" si="11"/>
        <v>1.2</v>
      </c>
      <c r="F54" s="18">
        <f t="shared" si="12"/>
        <v>0</v>
      </c>
    </row>
    <row r="55" spans="1:6" ht="25.5">
      <c r="A55" s="29" t="s">
        <v>46</v>
      </c>
      <c r="B55" s="15" t="s">
        <v>55</v>
      </c>
      <c r="C55" s="26">
        <v>26313.599999999999</v>
      </c>
      <c r="D55" s="17">
        <v>8720.9</v>
      </c>
      <c r="E55" s="18">
        <f t="shared" si="11"/>
        <v>17592.699999999997</v>
      </c>
      <c r="F55" s="18">
        <f t="shared" si="12"/>
        <v>33.142177429162111</v>
      </c>
    </row>
    <row r="56" spans="1:6">
      <c r="A56" s="29" t="s">
        <v>47</v>
      </c>
      <c r="B56" s="15" t="s">
        <v>56</v>
      </c>
      <c r="C56" s="26">
        <v>5000</v>
      </c>
      <c r="D56" s="17">
        <v>0</v>
      </c>
      <c r="E56" s="18">
        <f t="shared" si="11"/>
        <v>5000</v>
      </c>
      <c r="F56" s="18">
        <f t="shared" si="12"/>
        <v>0</v>
      </c>
    </row>
    <row r="57" spans="1:6">
      <c r="A57" s="29" t="s">
        <v>48</v>
      </c>
      <c r="B57" s="15" t="s">
        <v>57</v>
      </c>
      <c r="C57" s="26">
        <v>11199.6</v>
      </c>
      <c r="D57" s="17">
        <v>466.9</v>
      </c>
      <c r="E57" s="18">
        <f t="shared" si="11"/>
        <v>10732.7</v>
      </c>
      <c r="F57" s="18">
        <f t="shared" si="12"/>
        <v>4.1688988892460443</v>
      </c>
    </row>
    <row r="58" spans="1:6">
      <c r="A58" s="30" t="s">
        <v>49</v>
      </c>
      <c r="B58" s="19" t="s">
        <v>14</v>
      </c>
      <c r="C58" s="27">
        <f>C60</f>
        <v>425</v>
      </c>
      <c r="D58" s="25">
        <f>D60</f>
        <v>85.5</v>
      </c>
      <c r="E58" s="14">
        <f t="shared" si="11"/>
        <v>339.5</v>
      </c>
      <c r="F58" s="14">
        <f t="shared" si="12"/>
        <v>20.117647058823529</v>
      </c>
    </row>
    <row r="59" spans="1:6">
      <c r="A59" s="29"/>
      <c r="B59" s="15" t="s">
        <v>6</v>
      </c>
      <c r="C59" s="27"/>
      <c r="D59" s="25"/>
      <c r="E59" s="18"/>
      <c r="F59" s="18"/>
    </row>
    <row r="60" spans="1:6">
      <c r="A60" s="29" t="s">
        <v>50</v>
      </c>
      <c r="B60" s="15" t="s">
        <v>58</v>
      </c>
      <c r="C60" s="26">
        <v>425</v>
      </c>
      <c r="D60" s="17">
        <v>85.5</v>
      </c>
      <c r="E60" s="18">
        <f t="shared" si="11"/>
        <v>339.5</v>
      </c>
      <c r="F60" s="18">
        <f t="shared" si="12"/>
        <v>20.117647058823529</v>
      </c>
    </row>
    <row r="61" spans="1:6" ht="25.5">
      <c r="A61" s="30" t="s">
        <v>59</v>
      </c>
      <c r="B61" s="19" t="s">
        <v>13</v>
      </c>
      <c r="C61" s="27">
        <f>C63+C64</f>
        <v>30415</v>
      </c>
      <c r="D61" s="25">
        <f>D63+D64</f>
        <v>6424</v>
      </c>
      <c r="E61" s="14">
        <f t="shared" si="11"/>
        <v>23991</v>
      </c>
      <c r="F61" s="14">
        <f t="shared" si="12"/>
        <v>21.121157323688969</v>
      </c>
    </row>
    <row r="62" spans="1:6">
      <c r="A62" s="29"/>
      <c r="B62" s="23" t="s">
        <v>6</v>
      </c>
      <c r="C62" s="17"/>
      <c r="D62" s="17"/>
      <c r="E62" s="18"/>
      <c r="F62" s="18"/>
    </row>
    <row r="63" spans="1:6" ht="51">
      <c r="A63" s="29" t="s">
        <v>60</v>
      </c>
      <c r="B63" s="15" t="s">
        <v>62</v>
      </c>
      <c r="C63" s="26">
        <v>29975</v>
      </c>
      <c r="D63" s="17">
        <v>6419.1</v>
      </c>
      <c r="E63" s="18">
        <f t="shared" si="11"/>
        <v>23555.9</v>
      </c>
      <c r="F63" s="18">
        <f t="shared" si="12"/>
        <v>21.414845704753962</v>
      </c>
    </row>
    <row r="64" spans="1:6">
      <c r="A64" s="29" t="s">
        <v>61</v>
      </c>
      <c r="B64" s="15" t="s">
        <v>63</v>
      </c>
      <c r="C64" s="17">
        <v>440</v>
      </c>
      <c r="D64" s="17">
        <v>4.9000000000000004</v>
      </c>
      <c r="E64" s="18">
        <f t="shared" si="11"/>
        <v>435.1</v>
      </c>
      <c r="F64" s="18">
        <f t="shared" si="12"/>
        <v>1.1136363636363638</v>
      </c>
    </row>
    <row r="65" spans="1:6">
      <c r="A65" s="30" t="s">
        <v>64</v>
      </c>
      <c r="B65" s="19" t="s">
        <v>12</v>
      </c>
      <c r="C65" s="25">
        <f>+C68+C69+C70+C67</f>
        <v>140829.1</v>
      </c>
      <c r="D65" s="25">
        <f>+D68+D69+D70+D67</f>
        <v>18504.5</v>
      </c>
      <c r="E65" s="14">
        <f t="shared" si="11"/>
        <v>122324.6</v>
      </c>
      <c r="F65" s="14">
        <f t="shared" si="12"/>
        <v>13.139684908871816</v>
      </c>
    </row>
    <row r="66" spans="1:6">
      <c r="A66" s="29"/>
      <c r="B66" s="23" t="s">
        <v>6</v>
      </c>
      <c r="C66" s="17"/>
      <c r="D66" s="25"/>
      <c r="E66" s="18"/>
      <c r="F66" s="18"/>
    </row>
    <row r="67" spans="1:6">
      <c r="A67" s="29" t="s">
        <v>65</v>
      </c>
      <c r="B67" s="23" t="s">
        <v>75</v>
      </c>
      <c r="C67" s="17">
        <v>2200</v>
      </c>
      <c r="D67" s="17">
        <v>0</v>
      </c>
      <c r="E67" s="18">
        <f t="shared" si="11"/>
        <v>2200</v>
      </c>
      <c r="F67" s="18">
        <f t="shared" si="12"/>
        <v>0</v>
      </c>
    </row>
    <row r="68" spans="1:6">
      <c r="A68" s="29" t="s">
        <v>66</v>
      </c>
      <c r="B68" s="15" t="s">
        <v>76</v>
      </c>
      <c r="C68" s="26">
        <v>22541.9</v>
      </c>
      <c r="D68" s="17">
        <v>5389.8</v>
      </c>
      <c r="E68" s="18">
        <f t="shared" si="11"/>
        <v>17152.100000000002</v>
      </c>
      <c r="F68" s="18">
        <f t="shared" si="12"/>
        <v>23.910140671371977</v>
      </c>
    </row>
    <row r="69" spans="1:6">
      <c r="A69" s="29" t="s">
        <v>67</v>
      </c>
      <c r="B69" s="15" t="s">
        <v>77</v>
      </c>
      <c r="C69" s="26">
        <v>63826.400000000001</v>
      </c>
      <c r="D69" s="17">
        <v>2041.2</v>
      </c>
      <c r="E69" s="18">
        <f t="shared" si="11"/>
        <v>61785.200000000004</v>
      </c>
      <c r="F69" s="18">
        <f t="shared" si="12"/>
        <v>3.1980497098379352</v>
      </c>
    </row>
    <row r="70" spans="1:6" ht="25.5">
      <c r="A70" s="29" t="s">
        <v>68</v>
      </c>
      <c r="B70" s="15" t="s">
        <v>78</v>
      </c>
      <c r="C70" s="17">
        <v>52260.800000000003</v>
      </c>
      <c r="D70" s="17">
        <v>11073.5</v>
      </c>
      <c r="E70" s="18">
        <f t="shared" si="11"/>
        <v>41187.300000000003</v>
      </c>
      <c r="F70" s="18">
        <f t="shared" si="12"/>
        <v>21.188921715702783</v>
      </c>
    </row>
    <row r="71" spans="1:6">
      <c r="A71" s="30" t="s">
        <v>69</v>
      </c>
      <c r="B71" s="19" t="s">
        <v>11</v>
      </c>
      <c r="C71" s="25">
        <f>C74+C75+C73+C76</f>
        <v>989579.5</v>
      </c>
      <c r="D71" s="25">
        <f>D74+D76+D75+D73</f>
        <v>169954.90000000002</v>
      </c>
      <c r="E71" s="14">
        <f t="shared" si="11"/>
        <v>819624.6</v>
      </c>
      <c r="F71" s="14">
        <f t="shared" si="12"/>
        <v>17.174456423157515</v>
      </c>
    </row>
    <row r="72" spans="1:6">
      <c r="A72" s="29"/>
      <c r="B72" s="23" t="s">
        <v>6</v>
      </c>
      <c r="C72" s="17"/>
      <c r="D72" s="17"/>
      <c r="E72" s="18"/>
      <c r="F72" s="18"/>
    </row>
    <row r="73" spans="1:6">
      <c r="A73" s="29" t="s">
        <v>70</v>
      </c>
      <c r="B73" s="15" t="s">
        <v>79</v>
      </c>
      <c r="C73" s="17">
        <v>398738.6</v>
      </c>
      <c r="D73" s="17">
        <v>28917.1</v>
      </c>
      <c r="E73" s="18">
        <f t="shared" si="11"/>
        <v>369821.5</v>
      </c>
      <c r="F73" s="18">
        <f t="shared" si="12"/>
        <v>7.2521446381163006</v>
      </c>
    </row>
    <row r="74" spans="1:6">
      <c r="A74" s="29" t="s">
        <v>71</v>
      </c>
      <c r="B74" s="15" t="s">
        <v>80</v>
      </c>
      <c r="C74" s="17">
        <v>504639.8</v>
      </c>
      <c r="D74" s="17">
        <v>132274.1</v>
      </c>
      <c r="E74" s="18">
        <f t="shared" si="11"/>
        <v>372365.69999999995</v>
      </c>
      <c r="F74" s="18">
        <f t="shared" si="12"/>
        <v>26.211586957667627</v>
      </c>
    </row>
    <row r="75" spans="1:6">
      <c r="A75" s="29" t="s">
        <v>72</v>
      </c>
      <c r="B75" s="15" t="s">
        <v>81</v>
      </c>
      <c r="C75" s="17">
        <v>67307.3</v>
      </c>
      <c r="D75" s="17">
        <v>3317.1</v>
      </c>
      <c r="E75" s="18">
        <f t="shared" si="11"/>
        <v>63990.200000000004</v>
      </c>
      <c r="F75" s="18">
        <f t="shared" si="12"/>
        <v>4.9282915820423634</v>
      </c>
    </row>
    <row r="76" spans="1:6" ht="25.5">
      <c r="A76" s="29" t="s">
        <v>73</v>
      </c>
      <c r="B76" s="15" t="s">
        <v>82</v>
      </c>
      <c r="C76" s="17">
        <v>18893.8</v>
      </c>
      <c r="D76" s="17">
        <v>5446.6</v>
      </c>
      <c r="E76" s="18">
        <f t="shared" si="11"/>
        <v>13447.199999999999</v>
      </c>
      <c r="F76" s="18">
        <f t="shared" si="12"/>
        <v>28.82744604050006</v>
      </c>
    </row>
    <row r="77" spans="1:6">
      <c r="A77" s="30" t="s">
        <v>74</v>
      </c>
      <c r="B77" s="22" t="s">
        <v>10</v>
      </c>
      <c r="C77" s="25">
        <f>C79+C80+C81+C82</f>
        <v>528465.4</v>
      </c>
      <c r="D77" s="25">
        <f>D79+D80+D81+D82</f>
        <v>117739.80000000002</v>
      </c>
      <c r="E77" s="14">
        <f t="shared" ref="E77:E99" si="13">C77-D77</f>
        <v>410725.6</v>
      </c>
      <c r="F77" s="14">
        <f t="shared" si="12"/>
        <v>22.279566457898664</v>
      </c>
    </row>
    <row r="78" spans="1:6">
      <c r="A78" s="29"/>
      <c r="B78" s="15" t="s">
        <v>6</v>
      </c>
      <c r="C78" s="17"/>
      <c r="D78" s="25"/>
      <c r="E78" s="18"/>
      <c r="F78" s="18"/>
    </row>
    <row r="79" spans="1:6">
      <c r="A79" s="29" t="s">
        <v>83</v>
      </c>
      <c r="B79" s="15" t="s">
        <v>88</v>
      </c>
      <c r="C79" s="17">
        <v>123588.6</v>
      </c>
      <c r="D79" s="17">
        <v>28325.4</v>
      </c>
      <c r="E79" s="18">
        <f t="shared" si="13"/>
        <v>95263.200000000012</v>
      </c>
      <c r="F79" s="18">
        <f t="shared" si="12"/>
        <v>22.919104189221336</v>
      </c>
    </row>
    <row r="80" spans="1:6">
      <c r="A80" s="29" t="s">
        <v>84</v>
      </c>
      <c r="B80" s="15" t="s">
        <v>89</v>
      </c>
      <c r="C80" s="26">
        <v>329655.7</v>
      </c>
      <c r="D80" s="17">
        <v>71812.3</v>
      </c>
      <c r="E80" s="18">
        <f t="shared" si="13"/>
        <v>257843.40000000002</v>
      </c>
      <c r="F80" s="18">
        <f t="shared" si="12"/>
        <v>21.784031036017275</v>
      </c>
    </row>
    <row r="81" spans="1:6">
      <c r="A81" s="29" t="s">
        <v>85</v>
      </c>
      <c r="B81" s="15" t="s">
        <v>94</v>
      </c>
      <c r="C81" s="17">
        <v>14836.8</v>
      </c>
      <c r="D81" s="17">
        <v>2449.8000000000002</v>
      </c>
      <c r="E81" s="18">
        <f t="shared" si="13"/>
        <v>12387</v>
      </c>
      <c r="F81" s="18">
        <f t="shared" ref="F81:F100" si="14">D81*100/C81</f>
        <v>16.511646716273052</v>
      </c>
    </row>
    <row r="82" spans="1:6">
      <c r="A82" s="29" t="s">
        <v>86</v>
      </c>
      <c r="B82" s="15" t="s">
        <v>95</v>
      </c>
      <c r="C82" s="17">
        <v>60384.3</v>
      </c>
      <c r="D82" s="17">
        <v>15152.3</v>
      </c>
      <c r="E82" s="18">
        <f t="shared" si="13"/>
        <v>45232</v>
      </c>
      <c r="F82" s="18">
        <f t="shared" si="14"/>
        <v>25.093111951285348</v>
      </c>
    </row>
    <row r="83" spans="1:6">
      <c r="A83" s="30" t="s">
        <v>87</v>
      </c>
      <c r="B83" s="19" t="s">
        <v>9</v>
      </c>
      <c r="C83" s="25">
        <f>SUM(C85:C86)</f>
        <v>113531.6</v>
      </c>
      <c r="D83" s="25">
        <f>SUM(D85:D86)</f>
        <v>33904.5</v>
      </c>
      <c r="E83" s="14">
        <f t="shared" si="13"/>
        <v>79627.100000000006</v>
      </c>
      <c r="F83" s="14">
        <f t="shared" si="14"/>
        <v>29.863491750314449</v>
      </c>
    </row>
    <row r="84" spans="1:6">
      <c r="A84" s="29"/>
      <c r="B84" s="15" t="s">
        <v>6</v>
      </c>
      <c r="C84" s="17"/>
      <c r="D84" s="17"/>
      <c r="E84" s="18"/>
      <c r="F84" s="18"/>
    </row>
    <row r="85" spans="1:6">
      <c r="A85" s="29" t="s">
        <v>90</v>
      </c>
      <c r="B85" s="15" t="s">
        <v>91</v>
      </c>
      <c r="C85" s="17">
        <v>90293.7</v>
      </c>
      <c r="D85" s="17">
        <v>27949.8</v>
      </c>
      <c r="E85" s="18">
        <f t="shared" si="13"/>
        <v>62343.899999999994</v>
      </c>
      <c r="F85" s="18">
        <f t="shared" si="14"/>
        <v>30.95431907209473</v>
      </c>
    </row>
    <row r="86" spans="1:6" ht="38.25">
      <c r="A86" s="29" t="s">
        <v>92</v>
      </c>
      <c r="B86" s="15" t="s">
        <v>93</v>
      </c>
      <c r="C86" s="17">
        <v>23237.9</v>
      </c>
      <c r="D86" s="17">
        <v>5954.7</v>
      </c>
      <c r="E86" s="18">
        <f t="shared" si="13"/>
        <v>17283.2</v>
      </c>
      <c r="F86" s="18">
        <f t="shared" si="14"/>
        <v>25.624948898136232</v>
      </c>
    </row>
    <row r="87" spans="1:6">
      <c r="A87" s="30" t="s">
        <v>96</v>
      </c>
      <c r="B87" s="19" t="s">
        <v>8</v>
      </c>
      <c r="C87" s="25">
        <f>C89+C90+C91+C92+C93</f>
        <v>72777.100000000006</v>
      </c>
      <c r="D87" s="25">
        <f>SUM(D89:D93)</f>
        <v>15835.138000000001</v>
      </c>
      <c r="E87" s="14">
        <f t="shared" si="13"/>
        <v>56941.962000000007</v>
      </c>
      <c r="F87" s="14">
        <f t="shared" si="14"/>
        <v>21.75840752104714</v>
      </c>
    </row>
    <row r="88" spans="1:6">
      <c r="A88" s="29"/>
      <c r="B88" s="15" t="s">
        <v>6</v>
      </c>
      <c r="C88" s="25"/>
      <c r="D88" s="17"/>
      <c r="E88" s="18"/>
      <c r="F88" s="18"/>
    </row>
    <row r="89" spans="1:6">
      <c r="A89" s="29" t="s">
        <v>97</v>
      </c>
      <c r="B89" s="15" t="s">
        <v>103</v>
      </c>
      <c r="C89" s="17">
        <v>500</v>
      </c>
      <c r="D89" s="17">
        <v>103.938</v>
      </c>
      <c r="E89" s="18">
        <f t="shared" si="13"/>
        <v>396.06200000000001</v>
      </c>
      <c r="F89" s="18">
        <f t="shared" si="14"/>
        <v>20.787600000000001</v>
      </c>
    </row>
    <row r="90" spans="1:6">
      <c r="A90" s="29" t="s">
        <v>98</v>
      </c>
      <c r="B90" s="15" t="s">
        <v>104</v>
      </c>
      <c r="C90" s="17">
        <v>27882</v>
      </c>
      <c r="D90" s="17">
        <v>7044.3</v>
      </c>
      <c r="E90" s="18">
        <f t="shared" si="13"/>
        <v>20837.7</v>
      </c>
      <c r="F90" s="18">
        <f t="shared" si="14"/>
        <v>25.264686894770819</v>
      </c>
    </row>
    <row r="91" spans="1:6">
      <c r="A91" s="29" t="s">
        <v>99</v>
      </c>
      <c r="B91" s="15" t="s">
        <v>105</v>
      </c>
      <c r="C91" s="26">
        <v>24247.8</v>
      </c>
      <c r="D91" s="17">
        <v>3942.5</v>
      </c>
      <c r="E91" s="18">
        <f t="shared" si="13"/>
        <v>20305.3</v>
      </c>
      <c r="F91" s="18">
        <f t="shared" si="14"/>
        <v>16.259207020843128</v>
      </c>
    </row>
    <row r="92" spans="1:6">
      <c r="A92" s="29" t="s">
        <v>100</v>
      </c>
      <c r="B92" s="15" t="s">
        <v>106</v>
      </c>
      <c r="C92" s="17">
        <v>2315.8000000000002</v>
      </c>
      <c r="D92" s="17">
        <v>511.4</v>
      </c>
      <c r="E92" s="18">
        <f t="shared" si="13"/>
        <v>1804.4</v>
      </c>
      <c r="F92" s="18">
        <f t="shared" si="14"/>
        <v>22.083081440538905</v>
      </c>
    </row>
    <row r="93" spans="1:6" ht="25.5">
      <c r="A93" s="29" t="s">
        <v>101</v>
      </c>
      <c r="B93" s="15" t="s">
        <v>107</v>
      </c>
      <c r="C93" s="26">
        <v>17831.5</v>
      </c>
      <c r="D93" s="17">
        <v>4233</v>
      </c>
      <c r="E93" s="18">
        <f t="shared" si="13"/>
        <v>13598.5</v>
      </c>
      <c r="F93" s="18">
        <f t="shared" si="14"/>
        <v>23.738889044668145</v>
      </c>
    </row>
    <row r="94" spans="1:6">
      <c r="A94" s="30" t="s">
        <v>102</v>
      </c>
      <c r="B94" s="19" t="s">
        <v>7</v>
      </c>
      <c r="C94" s="27">
        <f>C96</f>
        <v>196620.5</v>
      </c>
      <c r="D94" s="25">
        <f>D96</f>
        <v>44541.4</v>
      </c>
      <c r="E94" s="14">
        <f t="shared" si="13"/>
        <v>152079.1</v>
      </c>
      <c r="F94" s="14">
        <f t="shared" si="14"/>
        <v>22.653487301680141</v>
      </c>
    </row>
    <row r="95" spans="1:6">
      <c r="A95" s="29"/>
      <c r="B95" s="15" t="s">
        <v>6</v>
      </c>
      <c r="C95" s="26"/>
      <c r="D95" s="17"/>
      <c r="E95" s="18"/>
      <c r="F95" s="18"/>
    </row>
    <row r="96" spans="1:6">
      <c r="A96" s="29" t="s">
        <v>108</v>
      </c>
      <c r="B96" s="15" t="s">
        <v>109</v>
      </c>
      <c r="C96" s="26">
        <v>196620.5</v>
      </c>
      <c r="D96" s="17">
        <v>44541.4</v>
      </c>
      <c r="E96" s="18">
        <f t="shared" si="13"/>
        <v>152079.1</v>
      </c>
      <c r="F96" s="18">
        <f t="shared" si="14"/>
        <v>22.653487301680141</v>
      </c>
    </row>
    <row r="97" spans="1:6">
      <c r="A97" s="30" t="s">
        <v>110</v>
      </c>
      <c r="B97" s="19" t="s">
        <v>5</v>
      </c>
      <c r="C97" s="27">
        <f>C99</f>
        <v>18161</v>
      </c>
      <c r="D97" s="25">
        <f>D99</f>
        <v>5223.1000000000004</v>
      </c>
      <c r="E97" s="14">
        <f t="shared" si="13"/>
        <v>12937.9</v>
      </c>
      <c r="F97" s="14">
        <f t="shared" si="14"/>
        <v>28.759980177303014</v>
      </c>
    </row>
    <row r="98" spans="1:6">
      <c r="A98" s="29"/>
      <c r="B98" s="15" t="s">
        <v>6</v>
      </c>
      <c r="C98" s="27"/>
      <c r="D98" s="25"/>
      <c r="E98" s="18"/>
      <c r="F98" s="18"/>
    </row>
    <row r="99" spans="1:6">
      <c r="A99" s="29" t="s">
        <v>111</v>
      </c>
      <c r="B99" s="15" t="s">
        <v>112</v>
      </c>
      <c r="C99" s="26">
        <v>18161</v>
      </c>
      <c r="D99" s="17">
        <v>5223.1000000000004</v>
      </c>
      <c r="E99" s="18">
        <f t="shared" si="13"/>
        <v>12937.9</v>
      </c>
      <c r="F99" s="18">
        <f t="shared" si="14"/>
        <v>28.759980177303014</v>
      </c>
    </row>
    <row r="100" spans="1:6" ht="25.5">
      <c r="A100" s="29" t="s">
        <v>39</v>
      </c>
      <c r="B100" s="19" t="s">
        <v>4</v>
      </c>
      <c r="C100" s="27">
        <f>C8-C48</f>
        <v>-476002.30000000028</v>
      </c>
      <c r="D100" s="27">
        <f>D8-D48</f>
        <v>54836.061999999976</v>
      </c>
      <c r="E100" s="27">
        <f>E8-E48</f>
        <v>-530838.3620000002</v>
      </c>
      <c r="F100" s="14">
        <f t="shared" si="14"/>
        <v>-11.520125427965358</v>
      </c>
    </row>
    <row r="101" spans="1:6" ht="25.5">
      <c r="A101" s="29" t="s">
        <v>39</v>
      </c>
      <c r="B101" s="19" t="s">
        <v>3</v>
      </c>
      <c r="C101" s="14">
        <f>C102-C103</f>
        <v>476002.3</v>
      </c>
      <c r="D101" s="25">
        <f>D102-D103</f>
        <v>54836.100000000035</v>
      </c>
      <c r="E101" s="14">
        <f t="shared" ref="E101:E103" si="15">C101-D101</f>
        <v>421166.19999999995</v>
      </c>
      <c r="F101" s="14" t="s">
        <v>39</v>
      </c>
    </row>
    <row r="102" spans="1:6" ht="25.5">
      <c r="A102" s="29" t="s">
        <v>113</v>
      </c>
      <c r="B102" s="15" t="s">
        <v>2</v>
      </c>
      <c r="C102" s="18">
        <v>511224.1</v>
      </c>
      <c r="D102" s="17">
        <v>524625.30000000005</v>
      </c>
      <c r="E102" s="18">
        <f t="shared" si="15"/>
        <v>-13401.20000000007</v>
      </c>
      <c r="F102" s="18" t="s">
        <v>39</v>
      </c>
    </row>
    <row r="103" spans="1:6" ht="25.5">
      <c r="A103" s="29" t="s">
        <v>114</v>
      </c>
      <c r="B103" s="15" t="s">
        <v>1</v>
      </c>
      <c r="C103" s="18">
        <v>35221.800000000003</v>
      </c>
      <c r="D103" s="26">
        <v>469789.2</v>
      </c>
      <c r="E103" s="18">
        <f t="shared" si="15"/>
        <v>-434567.4</v>
      </c>
      <c r="F103" s="18" t="s">
        <v>39</v>
      </c>
    </row>
    <row r="104" spans="1:6" ht="25.5">
      <c r="A104" s="29" t="s">
        <v>39</v>
      </c>
      <c r="B104" s="19" t="s">
        <v>0</v>
      </c>
      <c r="C104" s="14">
        <f>C101</f>
        <v>476002.3</v>
      </c>
      <c r="D104" s="14">
        <f t="shared" ref="D104:E104" si="16">D101</f>
        <v>54836.100000000035</v>
      </c>
      <c r="E104" s="14">
        <f t="shared" si="16"/>
        <v>421166.19999999995</v>
      </c>
      <c r="F104" s="14" t="s">
        <v>39</v>
      </c>
    </row>
    <row r="105" spans="1:6" ht="62.45" customHeight="1">
      <c r="A105" s="46" t="s">
        <v>166</v>
      </c>
      <c r="B105" s="46"/>
      <c r="C105" s="46"/>
      <c r="D105" s="44" t="s">
        <v>167</v>
      </c>
      <c r="E105" s="44"/>
      <c r="F105" s="44"/>
    </row>
    <row r="106" spans="1:6" ht="18">
      <c r="A106" s="42" t="s">
        <v>168</v>
      </c>
      <c r="B106" s="42"/>
      <c r="C106" s="42"/>
      <c r="D106" s="2"/>
      <c r="E106" s="1"/>
      <c r="F106" s="1"/>
    </row>
  </sheetData>
  <mergeCells count="5">
    <mergeCell ref="A106:C106"/>
    <mergeCell ref="B3:F3"/>
    <mergeCell ref="D105:F105"/>
    <mergeCell ref="E5:F5"/>
    <mergeCell ref="A105:C105"/>
  </mergeCells>
  <pageMargins left="0.70866141732283472" right="0.31496062992125984" top="0.35433070866141736" bottom="0.35433070866141736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2016-05-12T09:39:26Z</dcterms:modified>
</cp:coreProperties>
</file>